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7\4 квартал\Л_1150_ОЗЦ_Поставка лакокраски\02_ЗД\"/>
    </mc:Choice>
  </mc:AlternateContent>
  <bookViews>
    <workbookView xWindow="0" yWindow="0" windowWidth="28800" windowHeight="14235"/>
  </bookViews>
  <sheets>
    <sheet name="прил. к ТЗ" sheetId="1" r:id="rId1"/>
  </sheets>
  <definedNames>
    <definedName name="_xlnm._FilterDatabase" localSheetId="0" hidden="1">'прил. к ТЗ'!$A$7:$M$133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3" i="1" l="1"/>
  <c r="G108" i="1" l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07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71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3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9" i="1"/>
</calcChain>
</file>

<file path=xl/sharedStrings.xml><?xml version="1.0" encoding="utf-8"?>
<sst xmlns="http://schemas.openxmlformats.org/spreadsheetml/2006/main" count="381" uniqueCount="101">
  <si>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</si>
  <si>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</si>
  <si>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</si>
  <si>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</si>
  <si>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</si>
  <si>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</si>
  <si>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</si>
  <si>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</si>
  <si>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</si>
  <si>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</si>
  <si>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Тюменское ТПО</t>
  </si>
  <si>
    <t>Южное ТПО</t>
  </si>
  <si>
    <t>Ишимское ТПО</t>
  </si>
  <si>
    <t>Тобольское ТПО</t>
  </si>
  <si>
    <t>ШТ</t>
  </si>
  <si>
    <t>КГ</t>
  </si>
  <si>
    <t>Сабанин А.А.  инженер ОЛиМТО</t>
  </si>
  <si>
    <t>(3452) 59-64-86, Sabanin-AA@te.ru</t>
  </si>
  <si>
    <t>Л</t>
  </si>
  <si>
    <t>Т</t>
  </si>
  <si>
    <t>Смола эпоксидная</t>
  </si>
  <si>
    <t>Ацетон</t>
  </si>
  <si>
    <t>Эмаль</t>
  </si>
  <si>
    <t>ПФ-115 белая 1,9кг</t>
  </si>
  <si>
    <t>Краска</t>
  </si>
  <si>
    <t>Грунтовка</t>
  </si>
  <si>
    <t>Эмаль алкидная</t>
  </si>
  <si>
    <t>Растворитель</t>
  </si>
  <si>
    <t>Клей</t>
  </si>
  <si>
    <t>Сольвент</t>
  </si>
  <si>
    <t>Бензин</t>
  </si>
  <si>
    <t>Бензин-растворитель</t>
  </si>
  <si>
    <t>Лак битумный</t>
  </si>
  <si>
    <t>ПФ-115 Лакра красная 1,0кг</t>
  </si>
  <si>
    <t>Супер-Момент Профи 5г</t>
  </si>
  <si>
    <t>Грунт-эмаль</t>
  </si>
  <si>
    <t>аэрозольная красная 400мл</t>
  </si>
  <si>
    <t>Момент-Супергель 3г</t>
  </si>
  <si>
    <t>стержень клеевой 7мм 30см</t>
  </si>
  <si>
    <t>PRIM PLATINA Multicoat SN</t>
  </si>
  <si>
    <t>Лак бакелитовый</t>
  </si>
  <si>
    <t>Ч (чистый) (тара не более 1 л)</t>
  </si>
  <si>
    <t xml:space="preserve">ЭД-20 (тара не более 5 кг)
</t>
  </si>
  <si>
    <t>ПФ-115 черная (эмаль) (тара не более 5 кг)</t>
  </si>
  <si>
    <t>ПФ-115 зеленая (тара не более 5 кг)</t>
  </si>
  <si>
    <t>ГФ-021 серая быстросохнущая (тара не более 2 кг)</t>
  </si>
  <si>
    <t>Нержамет черная (тара не более 10 кг)</t>
  </si>
  <si>
    <t>ХВ-0278 серая (тара не более 2 кг)</t>
  </si>
  <si>
    <t>ХВ-0278 красная (тара не более 2 кг)</t>
  </si>
  <si>
    <t>ХВ-0278 черная  (тара не более 2 кг)</t>
  </si>
  <si>
    <t>ХВ-0278 зеленая  (тара не более 2 кг)</t>
  </si>
  <si>
    <t>ХВ-0278 синяя  (тара не более 2 кг)</t>
  </si>
  <si>
    <t>ХВ-0278 белая  (тара не более 2 кг)</t>
  </si>
  <si>
    <t>ХВ-0278 желтая (тара не более 2 кг)</t>
  </si>
  <si>
    <t>Нержамет серая (тара не более 10 кг)</t>
  </si>
  <si>
    <t>НЕРЖАХИМ желтая (тара не более 9 кг)</t>
  </si>
  <si>
    <t>НЕРЖАХИМ зеленая (тара не более 9 кг)</t>
  </si>
  <si>
    <t>НЕРЖАХИМ красная (тара не более 9 кг)</t>
  </si>
  <si>
    <t>НЕРЖАХИМ черная (тара не более 9 кг)</t>
  </si>
  <si>
    <t>ИОЛИТ-1Г кислотостойкая серая (тара не более 20 кг)</t>
  </si>
  <si>
    <t>88 СА (тара не более 1 кг)</t>
  </si>
  <si>
    <t>Бр-1 "Галоша" (тара не более 5 л)</t>
  </si>
  <si>
    <t>Нефрас С2 80/120 БР-2 (тара не более 10 л)</t>
  </si>
  <si>
    <t>эпоксидная ЭД-16 (тара не более 1 кг)</t>
  </si>
  <si>
    <t>БТ 577 (тара не более 1 кг)</t>
  </si>
  <si>
    <t>ПФ-115 Лакра желтая (тара не более 5 кг)</t>
  </si>
  <si>
    <t>88 Н (тара не более 1 кг)</t>
  </si>
  <si>
    <t>ПФ-115 серая (тара не более 5 кг)</t>
  </si>
  <si>
    <t>Уайт-спирит (тара не более 5 кг)</t>
  </si>
  <si>
    <t>Нефрас А 130/150  (тара не более 5 кг)</t>
  </si>
  <si>
    <t>БТ 577 (тара не более 5 кг)</t>
  </si>
  <si>
    <t>полиуретол черный  (тара не более 12 кг)</t>
  </si>
  <si>
    <t>полиуретол цвет серый (тара не более 20 кг</t>
  </si>
  <si>
    <t>полиуретол белый (тара не более 20 кг)</t>
  </si>
  <si>
    <t>полиуретол синий RAL 5012 (тара не более 20 кг)</t>
  </si>
  <si>
    <t>полиуретол зеленый (тара не более 20 кг)</t>
  </si>
  <si>
    <t>полиуретол красный (тара не более 20 кг)</t>
  </si>
  <si>
    <t>ВЕНИКОР 62 черная (тара не более 20 кг)</t>
  </si>
  <si>
    <t>ЛБС-4 (тара не более 1 кг)</t>
  </si>
  <si>
    <t>Р4 (тара не более 5 л)</t>
  </si>
  <si>
    <t>АС-5307 черная (тара не более 26 кг)</t>
  </si>
  <si>
    <t>АС-5307 белая (тара не более 26 кг)</t>
  </si>
  <si>
    <t xml:space="preserve">Ч (чистый) (тара не более 1 л)  </t>
  </si>
  <si>
    <t>полиуретол цвет серый (тара не более 20 кг)</t>
  </si>
  <si>
    <t>СЕРЕБРОЛ антикоррозионная по металлу (тара не более 2 кг)</t>
  </si>
  <si>
    <t>ЛБС-1 (тара не более 1 кг)</t>
  </si>
  <si>
    <t>№ 646 (тара не более 5 л)</t>
  </si>
  <si>
    <t xml:space="preserve">№ 646 (тара не более 5 л)   </t>
  </si>
  <si>
    <t xml:space="preserve">НЕРЖАХИМ желтая </t>
  </si>
  <si>
    <t>НЕРЖАХИМ зеленая</t>
  </si>
  <si>
    <t xml:space="preserve">НЕРЖАХИМ красная </t>
  </si>
  <si>
    <t>ЛБС-4 (тара не более 0,5 кг)</t>
  </si>
  <si>
    <t>ЭД-20 (тара не более 1 кг)</t>
  </si>
  <si>
    <t>Нержамет черная (тара не более 1 кг)</t>
  </si>
  <si>
    <t>ХВ-0278 красная (тара не более 1 кг)</t>
  </si>
  <si>
    <t>ХВ-0278 зеленая  (тара не более 1 кг)</t>
  </si>
  <si>
    <t>ХВ-0278 желтая (тара не более 1 кг)</t>
  </si>
  <si>
    <t xml:space="preserve">аэрозольная черная 400мл RAL 9005 </t>
  </si>
  <si>
    <t>БР-1 "Галоша" (тара не более 5 л)</t>
  </si>
  <si>
    <t>Начальная (максимальная) цена единицы каждого товара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</si>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</sst>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42">
    <xf numFmtId="0" fontId="0" fillId="0" borderId="0" xfId="0"/>
    <xf numFmtId="4" fontId="3" fillId="0" borderId="0" xfId="0" applyNumberFormat="1" applyFont="1"/>
    <xf numFmtId="0" fontId="3" fillId="0" borderId="0" xfId="0" applyFont="1"/>
    <xf numFmtId="4" fontId="2" fillId="0" borderId="0" xfId="0" applyNumberFormat="1" applyFont="1"/>
    <xf numFmtId="0" fontId="2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0" fontId="9" fillId="0" borderId="1" xfId="1" applyFont="1" applyFill="1" applyBorder="1" applyAlignment="1">
      <alignment vertical="center"/>
    </xf>
    <xf numFmtId="4" fontId="8" fillId="0" borderId="1" xfId="0" applyNumberFormat="1" applyFont="1" applyBorder="1" applyAlignment="1">
      <alignment horizontal="center"/>
    </xf>
    <xf numFmtId="2" fontId="3" fillId="0" borderId="0" xfId="0" applyNumberFormat="1" applyFont="1"/>
    <xf numFmtId="0" fontId="3" fillId="0" borderId="1" xfId="0" applyFont="1" applyBorder="1" applyAlignment="1">
      <alignment horizontal="left" vertical="center"/>
    </xf>
    <xf numFmtId="2" fontId="9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5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left" vertical="center"/>
    </xf>
    <xf numFmtId="2" fontId="3" fillId="0" borderId="0" xfId="0" applyNumberFormat="1" applyFont="1" applyFill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4" fontId="9" fillId="0" borderId="1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Обычный 3 2" xfId="4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575"/>
  <sheetViews>
    <sheetView tabSelected="1" zoomScale="110" zoomScaleNormal="110" zoomScaleSheetLayoutView="100" workbookViewId="0">
      <selection activeCell="I11" sqref="I11"/>
    </sheetView>
  </sheetViews>
  <sheetFormatPr defaultColWidth="9.140625" defaultRowHeight="12.75" x14ac:dyDescent="0.2"/>
  <cols>
    <col min="1" max="1" width="5" style="2" customWidth="1"/>
    <col min="2" max="2" width="25" style="2" customWidth="1"/>
    <col min="3" max="3" width="50.7109375" style="35" customWidth="1"/>
    <col min="4" max="4" width="7.28515625" style="35" customWidth="1"/>
    <col min="5" max="5" width="10.7109375" style="35" customWidth="1"/>
    <col min="6" max="6" width="17.28515625" style="2" customWidth="1"/>
    <col min="7" max="7" width="16.42578125" style="2" customWidth="1"/>
    <col min="8" max="8" width="10" style="1" bestFit="1" customWidth="1"/>
    <col min="9" max="16384" width="9.140625" style="2"/>
  </cols>
  <sheetData>
    <row r="1" spans="1:7" ht="15.75" x14ac:dyDescent="0.25">
      <c r="A1" s="9"/>
      <c r="B1" s="9"/>
      <c r="C1" s="28"/>
      <c r="D1" s="28"/>
      <c r="E1" s="28"/>
      <c r="F1" s="9"/>
      <c r="G1" s="30" t="s">
        <v>100</v>
      </c>
    </row>
    <row r="2" spans="1:7" ht="15.75" x14ac:dyDescent="0.25">
      <c r="A2" s="9"/>
      <c r="B2" s="9"/>
      <c r="C2" s="28"/>
      <c r="D2" s="28"/>
      <c r="E2" s="28"/>
      <c r="F2" s="9"/>
      <c r="G2" s="9"/>
    </row>
    <row r="3" spans="1:7" ht="18.75" x14ac:dyDescent="0.3">
      <c r="A3" s="29" t="s">
        <v>99</v>
      </c>
      <c r="B3" s="29"/>
      <c r="C3" s="29"/>
      <c r="D3" s="29"/>
      <c r="E3" s="29"/>
      <c r="F3" s="29"/>
      <c r="G3" s="29"/>
    </row>
    <row r="4" spans="1:7" ht="15.75" x14ac:dyDescent="0.25">
      <c r="A4" s="9"/>
      <c r="B4" s="9"/>
      <c r="C4" s="28"/>
      <c r="D4" s="28"/>
      <c r="E4" s="28"/>
      <c r="F4" s="9"/>
      <c r="G4" s="9"/>
    </row>
    <row r="5" spans="1:7" ht="30" customHeight="1" x14ac:dyDescent="0.2">
      <c r="A5" s="31" t="s">
        <v>0</v>
      </c>
      <c r="B5" s="31" t="s">
        <v>1</v>
      </c>
      <c r="C5" s="31" t="s">
        <v>2</v>
      </c>
      <c r="D5" s="36" t="s">
        <v>3</v>
      </c>
      <c r="E5" s="31" t="s">
        <v>4</v>
      </c>
      <c r="F5" s="31" t="s">
        <v>5</v>
      </c>
      <c r="G5" s="31"/>
    </row>
    <row r="6" spans="1:7" ht="81" customHeight="1" x14ac:dyDescent="0.2">
      <c r="A6" s="31"/>
      <c r="B6" s="31"/>
      <c r="C6" s="31"/>
      <c r="D6" s="36"/>
      <c r="E6" s="31"/>
      <c r="F6" s="32" t="s">
        <v>6</v>
      </c>
      <c r="G6" s="32" t="s">
        <v>7</v>
      </c>
    </row>
    <row r="7" spans="1:7" ht="15.75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7" x14ac:dyDescent="0.2">
      <c r="A8" s="25" t="s">
        <v>10</v>
      </c>
      <c r="B8" s="26"/>
      <c r="C8" s="26"/>
      <c r="D8" s="26"/>
      <c r="E8" s="26"/>
      <c r="F8" s="26"/>
      <c r="G8" s="27"/>
    </row>
    <row r="9" spans="1:7" x14ac:dyDescent="0.2">
      <c r="A9" s="10">
        <v>1</v>
      </c>
      <c r="B9" s="12" t="s">
        <v>20</v>
      </c>
      <c r="C9" s="37" t="s">
        <v>42</v>
      </c>
      <c r="D9" s="19" t="s">
        <v>19</v>
      </c>
      <c r="E9" s="17">
        <v>1.0999999999999999E-2</v>
      </c>
      <c r="F9" s="38">
        <v>566046</v>
      </c>
      <c r="G9" s="39">
        <f>E9*F9</f>
        <v>6226.51</v>
      </c>
    </row>
    <row r="10" spans="1:7" x14ac:dyDescent="0.2">
      <c r="A10" s="10">
        <v>2</v>
      </c>
      <c r="B10" s="12" t="s">
        <v>21</v>
      </c>
      <c r="C10" s="37" t="s">
        <v>41</v>
      </c>
      <c r="D10" s="19" t="s">
        <v>18</v>
      </c>
      <c r="E10" s="10">
        <v>21</v>
      </c>
      <c r="F10" s="38">
        <v>168.48</v>
      </c>
      <c r="G10" s="39">
        <f t="shared" ref="G10:G34" si="0">E10*F10</f>
        <v>3538.08</v>
      </c>
    </row>
    <row r="11" spans="1:7" x14ac:dyDescent="0.2">
      <c r="A11" s="10">
        <v>3</v>
      </c>
      <c r="B11" s="12" t="s">
        <v>22</v>
      </c>
      <c r="C11" s="19" t="s">
        <v>23</v>
      </c>
      <c r="D11" s="19" t="s">
        <v>14</v>
      </c>
      <c r="E11" s="10">
        <v>72</v>
      </c>
      <c r="F11" s="38">
        <v>239.32</v>
      </c>
      <c r="G11" s="39">
        <f t="shared" si="0"/>
        <v>17231.04</v>
      </c>
    </row>
    <row r="12" spans="1:7" x14ac:dyDescent="0.2">
      <c r="A12" s="10">
        <v>4</v>
      </c>
      <c r="B12" s="12" t="s">
        <v>24</v>
      </c>
      <c r="C12" s="19" t="s">
        <v>43</v>
      </c>
      <c r="D12" s="19" t="s">
        <v>15</v>
      </c>
      <c r="E12" s="10">
        <v>174.8</v>
      </c>
      <c r="F12" s="38">
        <v>125.95</v>
      </c>
      <c r="G12" s="39">
        <f t="shared" si="0"/>
        <v>22016.06</v>
      </c>
    </row>
    <row r="13" spans="1:7" x14ac:dyDescent="0.2">
      <c r="A13" s="10">
        <v>5</v>
      </c>
      <c r="B13" s="12" t="s">
        <v>22</v>
      </c>
      <c r="C13" s="19" t="s">
        <v>44</v>
      </c>
      <c r="D13" s="19" t="s">
        <v>15</v>
      </c>
      <c r="E13" s="10">
        <v>58.9</v>
      </c>
      <c r="F13" s="38">
        <v>125.95</v>
      </c>
      <c r="G13" s="39">
        <f t="shared" si="0"/>
        <v>7418.46</v>
      </c>
    </row>
    <row r="14" spans="1:7" x14ac:dyDescent="0.2">
      <c r="A14" s="10">
        <v>6</v>
      </c>
      <c r="B14" s="12" t="s">
        <v>25</v>
      </c>
      <c r="C14" s="19" t="s">
        <v>45</v>
      </c>
      <c r="D14" s="19" t="s">
        <v>15</v>
      </c>
      <c r="E14" s="10">
        <v>20</v>
      </c>
      <c r="F14" s="38">
        <v>136.32</v>
      </c>
      <c r="G14" s="39">
        <f t="shared" si="0"/>
        <v>2726.4</v>
      </c>
    </row>
    <row r="15" spans="1:7" x14ac:dyDescent="0.2">
      <c r="A15" s="10">
        <v>7</v>
      </c>
      <c r="B15" s="12" t="s">
        <v>26</v>
      </c>
      <c r="C15" s="19" t="s">
        <v>46</v>
      </c>
      <c r="D15" s="19" t="s">
        <v>15</v>
      </c>
      <c r="E15" s="10">
        <v>259.2</v>
      </c>
      <c r="F15" s="38">
        <v>382.9</v>
      </c>
      <c r="G15" s="39">
        <f t="shared" si="0"/>
        <v>99247.679999999993</v>
      </c>
    </row>
    <row r="16" spans="1:7" x14ac:dyDescent="0.2">
      <c r="A16" s="10">
        <v>8</v>
      </c>
      <c r="B16" s="12" t="s">
        <v>22</v>
      </c>
      <c r="C16" s="19" t="s">
        <v>47</v>
      </c>
      <c r="D16" s="19" t="s">
        <v>15</v>
      </c>
      <c r="E16" s="10">
        <v>516</v>
      </c>
      <c r="F16" s="38">
        <v>186.35</v>
      </c>
      <c r="G16" s="39">
        <f t="shared" si="0"/>
        <v>96156.6</v>
      </c>
    </row>
    <row r="17" spans="1:8" x14ac:dyDescent="0.2">
      <c r="A17" s="10">
        <v>9</v>
      </c>
      <c r="B17" s="12" t="s">
        <v>22</v>
      </c>
      <c r="C17" s="19" t="s">
        <v>48</v>
      </c>
      <c r="D17" s="19" t="s">
        <v>15</v>
      </c>
      <c r="E17" s="10">
        <v>192</v>
      </c>
      <c r="F17" s="38">
        <v>186.35</v>
      </c>
      <c r="G17" s="39">
        <f t="shared" si="0"/>
        <v>35779.199999999997</v>
      </c>
    </row>
    <row r="18" spans="1:8" x14ac:dyDescent="0.2">
      <c r="A18" s="10">
        <v>10</v>
      </c>
      <c r="B18" s="12" t="s">
        <v>22</v>
      </c>
      <c r="C18" s="19" t="s">
        <v>49</v>
      </c>
      <c r="D18" s="19" t="s">
        <v>15</v>
      </c>
      <c r="E18" s="10">
        <v>48</v>
      </c>
      <c r="F18" s="38">
        <v>186.35</v>
      </c>
      <c r="G18" s="39">
        <f t="shared" si="0"/>
        <v>8944.7999999999993</v>
      </c>
    </row>
    <row r="19" spans="1:8" x14ac:dyDescent="0.2">
      <c r="A19" s="10">
        <v>11</v>
      </c>
      <c r="B19" s="12" t="s">
        <v>22</v>
      </c>
      <c r="C19" s="19" t="s">
        <v>50</v>
      </c>
      <c r="D19" s="19" t="s">
        <v>15</v>
      </c>
      <c r="E19" s="10">
        <v>12</v>
      </c>
      <c r="F19" s="38">
        <v>186.35</v>
      </c>
      <c r="G19" s="39">
        <f t="shared" si="0"/>
        <v>2236.1999999999998</v>
      </c>
    </row>
    <row r="20" spans="1:8" x14ac:dyDescent="0.2">
      <c r="A20" s="10">
        <v>12</v>
      </c>
      <c r="B20" s="12" t="s">
        <v>22</v>
      </c>
      <c r="C20" s="19" t="s">
        <v>51</v>
      </c>
      <c r="D20" s="19" t="s">
        <v>15</v>
      </c>
      <c r="E20" s="10">
        <v>5</v>
      </c>
      <c r="F20" s="38">
        <v>186.35</v>
      </c>
      <c r="G20" s="39">
        <f t="shared" si="0"/>
        <v>931.75</v>
      </c>
    </row>
    <row r="21" spans="1:8" x14ac:dyDescent="0.2">
      <c r="A21" s="10">
        <v>13</v>
      </c>
      <c r="B21" s="12" t="s">
        <v>22</v>
      </c>
      <c r="C21" s="19" t="s">
        <v>52</v>
      </c>
      <c r="D21" s="19" t="s">
        <v>15</v>
      </c>
      <c r="E21" s="10">
        <v>330</v>
      </c>
      <c r="F21" s="38">
        <v>186.35</v>
      </c>
      <c r="G21" s="39">
        <f t="shared" si="0"/>
        <v>61495.5</v>
      </c>
    </row>
    <row r="22" spans="1:8" x14ac:dyDescent="0.2">
      <c r="A22" s="10">
        <v>14</v>
      </c>
      <c r="B22" s="12" t="s">
        <v>22</v>
      </c>
      <c r="C22" s="19" t="s">
        <v>53</v>
      </c>
      <c r="D22" s="19" t="s">
        <v>15</v>
      </c>
      <c r="E22" s="10">
        <v>4</v>
      </c>
      <c r="F22" s="38">
        <v>186.35</v>
      </c>
      <c r="G22" s="39">
        <f t="shared" si="0"/>
        <v>745.4</v>
      </c>
    </row>
    <row r="23" spans="1:8" x14ac:dyDescent="0.2">
      <c r="A23" s="10">
        <v>15</v>
      </c>
      <c r="B23" s="12" t="s">
        <v>26</v>
      </c>
      <c r="C23" s="19" t="s">
        <v>54</v>
      </c>
      <c r="D23" s="19" t="s">
        <v>15</v>
      </c>
      <c r="E23" s="10">
        <v>229.5</v>
      </c>
      <c r="F23" s="38">
        <v>382.9</v>
      </c>
      <c r="G23" s="39">
        <f t="shared" si="0"/>
        <v>87875.55</v>
      </c>
    </row>
    <row r="24" spans="1:8" x14ac:dyDescent="0.2">
      <c r="A24" s="10">
        <v>16</v>
      </c>
      <c r="B24" s="12" t="s">
        <v>22</v>
      </c>
      <c r="C24" s="19" t="s">
        <v>55</v>
      </c>
      <c r="D24" s="19" t="s">
        <v>15</v>
      </c>
      <c r="E24" s="10">
        <v>30</v>
      </c>
      <c r="F24" s="38">
        <v>401.31</v>
      </c>
      <c r="G24" s="39">
        <f t="shared" si="0"/>
        <v>12039.3</v>
      </c>
    </row>
    <row r="25" spans="1:8" x14ac:dyDescent="0.2">
      <c r="A25" s="10">
        <v>17</v>
      </c>
      <c r="B25" s="12" t="s">
        <v>22</v>
      </c>
      <c r="C25" s="19" t="s">
        <v>56</v>
      </c>
      <c r="D25" s="19" t="s">
        <v>15</v>
      </c>
      <c r="E25" s="10">
        <v>30</v>
      </c>
      <c r="F25" s="38">
        <v>401.31</v>
      </c>
      <c r="G25" s="39">
        <f t="shared" si="0"/>
        <v>12039.3</v>
      </c>
    </row>
    <row r="26" spans="1:8" x14ac:dyDescent="0.2">
      <c r="A26" s="10">
        <v>18</v>
      </c>
      <c r="B26" s="12" t="s">
        <v>22</v>
      </c>
      <c r="C26" s="19" t="s">
        <v>57</v>
      </c>
      <c r="D26" s="19" t="s">
        <v>15</v>
      </c>
      <c r="E26" s="10">
        <v>69</v>
      </c>
      <c r="F26" s="38">
        <v>401.31</v>
      </c>
      <c r="G26" s="39">
        <f t="shared" si="0"/>
        <v>27690.39</v>
      </c>
    </row>
    <row r="27" spans="1:8" x14ac:dyDescent="0.2">
      <c r="A27" s="10">
        <v>19</v>
      </c>
      <c r="B27" s="12" t="s">
        <v>22</v>
      </c>
      <c r="C27" s="19" t="s">
        <v>58</v>
      </c>
      <c r="D27" s="19" t="s">
        <v>15</v>
      </c>
      <c r="E27" s="17">
        <v>30</v>
      </c>
      <c r="F27" s="38">
        <v>401.31</v>
      </c>
      <c r="G27" s="39">
        <f t="shared" si="0"/>
        <v>12039.3</v>
      </c>
    </row>
    <row r="28" spans="1:8" s="22" customFormat="1" x14ac:dyDescent="0.2">
      <c r="A28" s="20">
        <v>20</v>
      </c>
      <c r="B28" s="12" t="s">
        <v>27</v>
      </c>
      <c r="C28" s="19" t="s">
        <v>86</v>
      </c>
      <c r="D28" s="19" t="s">
        <v>18</v>
      </c>
      <c r="E28" s="17">
        <v>138.5</v>
      </c>
      <c r="F28" s="38">
        <v>100.12</v>
      </c>
      <c r="G28" s="40">
        <f t="shared" si="0"/>
        <v>13866.62</v>
      </c>
      <c r="H28" s="21"/>
    </row>
    <row r="29" spans="1:8" x14ac:dyDescent="0.2">
      <c r="A29" s="10">
        <v>22</v>
      </c>
      <c r="B29" s="12" t="s">
        <v>24</v>
      </c>
      <c r="C29" s="19" t="s">
        <v>59</v>
      </c>
      <c r="D29" s="19" t="s">
        <v>15</v>
      </c>
      <c r="E29" s="17">
        <v>20</v>
      </c>
      <c r="F29" s="38">
        <v>632.01</v>
      </c>
      <c r="G29" s="39">
        <f t="shared" si="0"/>
        <v>12640.2</v>
      </c>
    </row>
    <row r="30" spans="1:8" x14ac:dyDescent="0.2">
      <c r="A30" s="10">
        <v>23</v>
      </c>
      <c r="B30" s="12" t="s">
        <v>28</v>
      </c>
      <c r="C30" s="19" t="s">
        <v>60</v>
      </c>
      <c r="D30" s="19" t="s">
        <v>15</v>
      </c>
      <c r="E30" s="17">
        <v>20</v>
      </c>
      <c r="F30" s="38">
        <v>121.16</v>
      </c>
      <c r="G30" s="39">
        <f t="shared" si="0"/>
        <v>2423.1999999999998</v>
      </c>
    </row>
    <row r="31" spans="1:8" x14ac:dyDescent="0.2">
      <c r="A31" s="10">
        <v>24</v>
      </c>
      <c r="B31" s="11" t="s">
        <v>27</v>
      </c>
      <c r="C31" s="33" t="s">
        <v>79</v>
      </c>
      <c r="D31" s="33" t="s">
        <v>18</v>
      </c>
      <c r="E31" s="17">
        <v>220</v>
      </c>
      <c r="F31" s="41">
        <v>165.46</v>
      </c>
      <c r="G31" s="39">
        <f t="shared" si="0"/>
        <v>36401.199999999997</v>
      </c>
    </row>
    <row r="32" spans="1:8" x14ac:dyDescent="0.2">
      <c r="A32" s="10">
        <v>25</v>
      </c>
      <c r="B32" s="12" t="s">
        <v>29</v>
      </c>
      <c r="C32" s="19" t="s">
        <v>69</v>
      </c>
      <c r="D32" s="19" t="s">
        <v>15</v>
      </c>
      <c r="E32" s="17">
        <v>41.7</v>
      </c>
      <c r="F32" s="38">
        <v>89.34</v>
      </c>
      <c r="G32" s="39">
        <f t="shared" si="0"/>
        <v>3725.48</v>
      </c>
    </row>
    <row r="33" spans="1:10" s="22" customFormat="1" x14ac:dyDescent="0.2">
      <c r="A33" s="20">
        <v>26</v>
      </c>
      <c r="B33" s="12" t="s">
        <v>30</v>
      </c>
      <c r="C33" s="19" t="s">
        <v>61</v>
      </c>
      <c r="D33" s="19" t="s">
        <v>18</v>
      </c>
      <c r="E33" s="17">
        <v>831</v>
      </c>
      <c r="F33" s="38">
        <v>158.46</v>
      </c>
      <c r="G33" s="40">
        <f t="shared" si="0"/>
        <v>131680.26</v>
      </c>
      <c r="H33" s="21"/>
    </row>
    <row r="34" spans="1:10" x14ac:dyDescent="0.2">
      <c r="A34" s="10">
        <v>27</v>
      </c>
      <c r="B34" s="12" t="s">
        <v>31</v>
      </c>
      <c r="C34" s="19" t="s">
        <v>62</v>
      </c>
      <c r="D34" s="19" t="s">
        <v>18</v>
      </c>
      <c r="E34" s="18">
        <v>82</v>
      </c>
      <c r="F34" s="38">
        <v>157.96</v>
      </c>
      <c r="G34" s="39">
        <f t="shared" si="0"/>
        <v>12952.72</v>
      </c>
    </row>
    <row r="35" spans="1:10" x14ac:dyDescent="0.2">
      <c r="A35" s="25" t="s">
        <v>11</v>
      </c>
      <c r="B35" s="26"/>
      <c r="C35" s="26"/>
      <c r="D35" s="26"/>
      <c r="E35" s="26"/>
      <c r="F35" s="26"/>
      <c r="G35" s="27"/>
      <c r="J35" s="14"/>
    </row>
    <row r="36" spans="1:10" x14ac:dyDescent="0.2">
      <c r="A36" s="10">
        <v>1</v>
      </c>
      <c r="B36" s="15" t="s">
        <v>20</v>
      </c>
      <c r="C36" s="10" t="s">
        <v>92</v>
      </c>
      <c r="D36" s="10" t="s">
        <v>19</v>
      </c>
      <c r="E36" s="10">
        <v>1E-3</v>
      </c>
      <c r="F36" s="38">
        <v>566046</v>
      </c>
      <c r="G36" s="39">
        <f>E36*F36</f>
        <v>566.04999999999995</v>
      </c>
      <c r="J36" s="14"/>
    </row>
    <row r="37" spans="1:10" x14ac:dyDescent="0.2">
      <c r="A37" s="10">
        <v>2</v>
      </c>
      <c r="B37" s="15" t="s">
        <v>20</v>
      </c>
      <c r="C37" s="10" t="s">
        <v>63</v>
      </c>
      <c r="D37" s="10" t="s">
        <v>15</v>
      </c>
      <c r="E37" s="10">
        <v>1</v>
      </c>
      <c r="F37" s="38">
        <v>820</v>
      </c>
      <c r="G37" s="39">
        <f t="shared" ref="G37:G69" si="1">E37*F37</f>
        <v>820</v>
      </c>
      <c r="J37" s="14"/>
    </row>
    <row r="38" spans="1:10" x14ac:dyDescent="0.2">
      <c r="A38" s="10">
        <v>3</v>
      </c>
      <c r="B38" s="15" t="s">
        <v>21</v>
      </c>
      <c r="C38" s="10" t="s">
        <v>41</v>
      </c>
      <c r="D38" s="10" t="s">
        <v>18</v>
      </c>
      <c r="E38" s="10">
        <v>50</v>
      </c>
      <c r="F38" s="38">
        <v>168.48</v>
      </c>
      <c r="G38" s="39">
        <f t="shared" si="1"/>
        <v>8424</v>
      </c>
      <c r="J38" s="14"/>
    </row>
    <row r="39" spans="1:10" x14ac:dyDescent="0.2">
      <c r="A39" s="10">
        <v>4</v>
      </c>
      <c r="B39" s="15" t="s">
        <v>32</v>
      </c>
      <c r="C39" s="10" t="s">
        <v>64</v>
      </c>
      <c r="D39" s="10" t="s">
        <v>15</v>
      </c>
      <c r="E39" s="10">
        <v>1.5</v>
      </c>
      <c r="F39" s="38">
        <v>152.03</v>
      </c>
      <c r="G39" s="39">
        <f t="shared" si="1"/>
        <v>228.05</v>
      </c>
      <c r="J39" s="14"/>
    </row>
    <row r="40" spans="1:10" x14ac:dyDescent="0.2">
      <c r="A40" s="10">
        <v>5</v>
      </c>
      <c r="B40" s="15" t="s">
        <v>22</v>
      </c>
      <c r="C40" s="10" t="s">
        <v>23</v>
      </c>
      <c r="D40" s="10" t="s">
        <v>14</v>
      </c>
      <c r="E40" s="10">
        <v>3</v>
      </c>
      <c r="F40" s="38">
        <v>239.32</v>
      </c>
      <c r="G40" s="39">
        <f t="shared" si="1"/>
        <v>717.96</v>
      </c>
      <c r="J40" s="14"/>
    </row>
    <row r="41" spans="1:10" x14ac:dyDescent="0.2">
      <c r="A41" s="10">
        <v>6</v>
      </c>
      <c r="B41" s="15" t="s">
        <v>24</v>
      </c>
      <c r="C41" s="10" t="s">
        <v>43</v>
      </c>
      <c r="D41" s="10" t="s">
        <v>15</v>
      </c>
      <c r="E41" s="10">
        <v>606.1</v>
      </c>
      <c r="F41" s="38">
        <v>125.95</v>
      </c>
      <c r="G41" s="39">
        <f t="shared" si="1"/>
        <v>76338.3</v>
      </c>
      <c r="J41" s="14"/>
    </row>
    <row r="42" spans="1:10" x14ac:dyDescent="0.2">
      <c r="A42" s="10">
        <v>7</v>
      </c>
      <c r="B42" s="15" t="s">
        <v>22</v>
      </c>
      <c r="C42" s="10" t="s">
        <v>44</v>
      </c>
      <c r="D42" s="10" t="s">
        <v>15</v>
      </c>
      <c r="E42" s="10">
        <v>62.7</v>
      </c>
      <c r="F42" s="38">
        <v>125.95</v>
      </c>
      <c r="G42" s="39">
        <f t="shared" si="1"/>
        <v>7897.07</v>
      </c>
      <c r="J42" s="14"/>
    </row>
    <row r="43" spans="1:10" x14ac:dyDescent="0.2">
      <c r="A43" s="10">
        <v>9</v>
      </c>
      <c r="B43" s="15" t="s">
        <v>22</v>
      </c>
      <c r="C43" s="10" t="s">
        <v>33</v>
      </c>
      <c r="D43" s="10" t="s">
        <v>14</v>
      </c>
      <c r="E43" s="10">
        <v>25</v>
      </c>
      <c r="F43" s="38">
        <v>136.38</v>
      </c>
      <c r="G43" s="39">
        <f t="shared" si="1"/>
        <v>3409.5</v>
      </c>
      <c r="J43" s="14"/>
    </row>
    <row r="44" spans="1:10" x14ac:dyDescent="0.2">
      <c r="A44" s="10">
        <v>10</v>
      </c>
      <c r="B44" s="15" t="s">
        <v>22</v>
      </c>
      <c r="C44" s="10" t="s">
        <v>65</v>
      </c>
      <c r="D44" s="10" t="s">
        <v>15</v>
      </c>
      <c r="E44" s="10">
        <v>38</v>
      </c>
      <c r="F44" s="38">
        <v>125.95</v>
      </c>
      <c r="G44" s="39">
        <f t="shared" si="1"/>
        <v>4786.1000000000004</v>
      </c>
      <c r="J44" s="14"/>
    </row>
    <row r="45" spans="1:10" x14ac:dyDescent="0.2">
      <c r="A45" s="10">
        <v>11</v>
      </c>
      <c r="B45" s="15" t="s">
        <v>25</v>
      </c>
      <c r="C45" s="10" t="s">
        <v>45</v>
      </c>
      <c r="D45" s="10" t="s">
        <v>15</v>
      </c>
      <c r="E45" s="10">
        <v>67</v>
      </c>
      <c r="F45" s="38">
        <v>136.32</v>
      </c>
      <c r="G45" s="39">
        <f t="shared" si="1"/>
        <v>9133.44</v>
      </c>
      <c r="J45" s="14"/>
    </row>
    <row r="46" spans="1:10" x14ac:dyDescent="0.2">
      <c r="A46" s="10">
        <v>12</v>
      </c>
      <c r="B46" s="15" t="s">
        <v>22</v>
      </c>
      <c r="C46" s="10" t="s">
        <v>48</v>
      </c>
      <c r="D46" s="10" t="s">
        <v>15</v>
      </c>
      <c r="E46" s="10">
        <v>37</v>
      </c>
      <c r="F46" s="38">
        <v>186.35</v>
      </c>
      <c r="G46" s="39">
        <f t="shared" si="1"/>
        <v>6894.95</v>
      </c>
      <c r="J46" s="14"/>
    </row>
    <row r="47" spans="1:10" x14ac:dyDescent="0.2">
      <c r="A47" s="10">
        <v>13</v>
      </c>
      <c r="B47" s="15" t="s">
        <v>22</v>
      </c>
      <c r="C47" s="10" t="s">
        <v>49</v>
      </c>
      <c r="D47" s="10" t="s">
        <v>15</v>
      </c>
      <c r="E47" s="10">
        <v>12</v>
      </c>
      <c r="F47" s="38">
        <v>186.35</v>
      </c>
      <c r="G47" s="39">
        <f t="shared" si="1"/>
        <v>2236.1999999999998</v>
      </c>
      <c r="J47" s="14"/>
    </row>
    <row r="48" spans="1:10" x14ac:dyDescent="0.2">
      <c r="A48" s="10">
        <v>14</v>
      </c>
      <c r="B48" s="15" t="s">
        <v>22</v>
      </c>
      <c r="C48" s="10" t="s">
        <v>51</v>
      </c>
      <c r="D48" s="10" t="s">
        <v>15</v>
      </c>
      <c r="E48" s="10">
        <v>49</v>
      </c>
      <c r="F48" s="38">
        <v>186.35</v>
      </c>
      <c r="G48" s="39">
        <f t="shared" si="1"/>
        <v>9131.15</v>
      </c>
      <c r="J48" s="14"/>
    </row>
    <row r="49" spans="1:10" x14ac:dyDescent="0.2">
      <c r="A49" s="10">
        <v>15</v>
      </c>
      <c r="B49" s="15" t="s">
        <v>22</v>
      </c>
      <c r="C49" s="10" t="s">
        <v>52</v>
      </c>
      <c r="D49" s="10" t="s">
        <v>15</v>
      </c>
      <c r="E49" s="10">
        <v>192</v>
      </c>
      <c r="F49" s="38">
        <v>186.35</v>
      </c>
      <c r="G49" s="39">
        <f t="shared" si="1"/>
        <v>35779.199999999997</v>
      </c>
      <c r="J49" s="14"/>
    </row>
    <row r="50" spans="1:10" x14ac:dyDescent="0.2">
      <c r="A50" s="10">
        <v>16</v>
      </c>
      <c r="B50" s="15" t="s">
        <v>28</v>
      </c>
      <c r="C50" s="10" t="s">
        <v>34</v>
      </c>
      <c r="D50" s="10" t="s">
        <v>14</v>
      </c>
      <c r="E50" s="10">
        <v>20</v>
      </c>
      <c r="F50" s="38">
        <v>315.64</v>
      </c>
      <c r="G50" s="39">
        <f t="shared" si="1"/>
        <v>6312.8</v>
      </c>
      <c r="J50" s="14"/>
    </row>
    <row r="51" spans="1:10" x14ac:dyDescent="0.2">
      <c r="A51" s="10">
        <v>17</v>
      </c>
      <c r="B51" s="15" t="s">
        <v>22</v>
      </c>
      <c r="C51" s="10" t="s">
        <v>53</v>
      </c>
      <c r="D51" s="10" t="s">
        <v>15</v>
      </c>
      <c r="E51" s="10">
        <v>16</v>
      </c>
      <c r="F51" s="38">
        <v>186.35</v>
      </c>
      <c r="G51" s="39">
        <f t="shared" si="1"/>
        <v>2981.6</v>
      </c>
      <c r="J51" s="14"/>
    </row>
    <row r="52" spans="1:10" x14ac:dyDescent="0.2">
      <c r="A52" s="10">
        <v>18</v>
      </c>
      <c r="B52" s="15" t="s">
        <v>28</v>
      </c>
      <c r="C52" s="10" t="s">
        <v>66</v>
      </c>
      <c r="D52" s="10" t="s">
        <v>15</v>
      </c>
      <c r="E52" s="10">
        <v>5</v>
      </c>
      <c r="F52" s="38">
        <v>224.64</v>
      </c>
      <c r="G52" s="39">
        <f t="shared" si="1"/>
        <v>1123.2</v>
      </c>
      <c r="J52" s="14"/>
    </row>
    <row r="53" spans="1:10" x14ac:dyDescent="0.2">
      <c r="A53" s="10">
        <v>20</v>
      </c>
      <c r="B53" s="15" t="s">
        <v>22</v>
      </c>
      <c r="C53" s="10" t="s">
        <v>67</v>
      </c>
      <c r="D53" s="10" t="s">
        <v>15</v>
      </c>
      <c r="E53" s="10">
        <v>686.9</v>
      </c>
      <c r="F53" s="38">
        <v>125.95</v>
      </c>
      <c r="G53" s="39">
        <f t="shared" si="1"/>
        <v>86515.06</v>
      </c>
      <c r="J53" s="14"/>
    </row>
    <row r="54" spans="1:10" s="22" customFormat="1" x14ac:dyDescent="0.2">
      <c r="A54" s="20">
        <v>21</v>
      </c>
      <c r="B54" s="23" t="s">
        <v>22</v>
      </c>
      <c r="C54" s="20" t="s">
        <v>97</v>
      </c>
      <c r="D54" s="20" t="s">
        <v>14</v>
      </c>
      <c r="E54" s="20">
        <v>134</v>
      </c>
      <c r="F54" s="38">
        <v>331.17</v>
      </c>
      <c r="G54" s="40">
        <f t="shared" si="1"/>
        <v>44376.78</v>
      </c>
      <c r="H54" s="21"/>
      <c r="J54" s="24"/>
    </row>
    <row r="55" spans="1:10" x14ac:dyDescent="0.2">
      <c r="A55" s="10">
        <v>22</v>
      </c>
      <c r="B55" s="15" t="s">
        <v>22</v>
      </c>
      <c r="C55" s="10" t="s">
        <v>55</v>
      </c>
      <c r="D55" s="10" t="s">
        <v>15</v>
      </c>
      <c r="E55" s="10">
        <v>9</v>
      </c>
      <c r="F55" s="38">
        <v>401.31</v>
      </c>
      <c r="G55" s="39">
        <f t="shared" si="1"/>
        <v>3611.79</v>
      </c>
      <c r="J55" s="14"/>
    </row>
    <row r="56" spans="1:10" x14ac:dyDescent="0.2">
      <c r="A56" s="10">
        <v>23</v>
      </c>
      <c r="B56" s="15" t="s">
        <v>22</v>
      </c>
      <c r="C56" s="10" t="s">
        <v>56</v>
      </c>
      <c r="D56" s="10" t="s">
        <v>15</v>
      </c>
      <c r="E56" s="10">
        <v>9</v>
      </c>
      <c r="F56" s="38">
        <v>401.31</v>
      </c>
      <c r="G56" s="39">
        <f t="shared" si="1"/>
        <v>3611.79</v>
      </c>
      <c r="J56" s="14"/>
    </row>
    <row r="57" spans="1:10" x14ac:dyDescent="0.2">
      <c r="A57" s="10">
        <v>24</v>
      </c>
      <c r="B57" s="15" t="s">
        <v>22</v>
      </c>
      <c r="C57" s="10" t="s">
        <v>57</v>
      </c>
      <c r="D57" s="10" t="s">
        <v>15</v>
      </c>
      <c r="E57" s="10">
        <v>9</v>
      </c>
      <c r="F57" s="38">
        <v>401.31</v>
      </c>
      <c r="G57" s="39">
        <f t="shared" si="1"/>
        <v>3611.79</v>
      </c>
      <c r="J57" s="14"/>
    </row>
    <row r="58" spans="1:10" x14ac:dyDescent="0.2">
      <c r="A58" s="10">
        <v>25</v>
      </c>
      <c r="B58" s="15" t="s">
        <v>22</v>
      </c>
      <c r="C58" s="10" t="s">
        <v>58</v>
      </c>
      <c r="D58" s="10" t="s">
        <v>15</v>
      </c>
      <c r="E58" s="10">
        <v>18</v>
      </c>
      <c r="F58" s="38">
        <v>401.31</v>
      </c>
      <c r="G58" s="39">
        <f t="shared" si="1"/>
        <v>7223.58</v>
      </c>
      <c r="J58" s="14"/>
    </row>
    <row r="59" spans="1:10" x14ac:dyDescent="0.2">
      <c r="A59" s="10">
        <v>26</v>
      </c>
      <c r="B59" s="15" t="s">
        <v>22</v>
      </c>
      <c r="C59" s="10" t="s">
        <v>36</v>
      </c>
      <c r="D59" s="10" t="s">
        <v>14</v>
      </c>
      <c r="E59" s="10">
        <v>33</v>
      </c>
      <c r="F59" s="38">
        <v>186.12</v>
      </c>
      <c r="G59" s="39">
        <f t="shared" si="1"/>
        <v>6141.96</v>
      </c>
      <c r="J59" s="14"/>
    </row>
    <row r="60" spans="1:10" s="22" customFormat="1" x14ac:dyDescent="0.2">
      <c r="A60" s="20">
        <v>27</v>
      </c>
      <c r="B60" s="23" t="s">
        <v>27</v>
      </c>
      <c r="C60" s="20" t="s">
        <v>86</v>
      </c>
      <c r="D60" s="20" t="s">
        <v>18</v>
      </c>
      <c r="E60" s="20">
        <v>805.5</v>
      </c>
      <c r="F60" s="38">
        <v>100.12</v>
      </c>
      <c r="G60" s="40">
        <f t="shared" si="1"/>
        <v>80646.66</v>
      </c>
      <c r="H60" s="21"/>
      <c r="J60" s="24"/>
    </row>
    <row r="61" spans="1:10" x14ac:dyDescent="0.2">
      <c r="A61" s="10">
        <v>29</v>
      </c>
      <c r="B61" s="12" t="s">
        <v>28</v>
      </c>
      <c r="C61" s="19" t="s">
        <v>60</v>
      </c>
      <c r="D61" s="19" t="s">
        <v>15</v>
      </c>
      <c r="E61" s="17">
        <v>20</v>
      </c>
      <c r="F61" s="38">
        <v>121.16</v>
      </c>
      <c r="G61" s="39">
        <f t="shared" si="1"/>
        <v>2423.1999999999998</v>
      </c>
    </row>
    <row r="62" spans="1:10" x14ac:dyDescent="0.2">
      <c r="A62" s="10">
        <v>30</v>
      </c>
      <c r="B62" s="12" t="s">
        <v>27</v>
      </c>
      <c r="C62" s="19" t="s">
        <v>79</v>
      </c>
      <c r="D62" s="19" t="s">
        <v>18</v>
      </c>
      <c r="E62" s="17">
        <v>241</v>
      </c>
      <c r="F62" s="38">
        <v>165.46</v>
      </c>
      <c r="G62" s="39">
        <f t="shared" si="1"/>
        <v>39875.86</v>
      </c>
    </row>
    <row r="63" spans="1:10" x14ac:dyDescent="0.2">
      <c r="A63" s="10">
        <v>31</v>
      </c>
      <c r="B63" s="12" t="s">
        <v>27</v>
      </c>
      <c r="C63" s="19" t="s">
        <v>68</v>
      </c>
      <c r="D63" s="19" t="s">
        <v>15</v>
      </c>
      <c r="E63" s="17">
        <v>512.79999999999995</v>
      </c>
      <c r="F63" s="38">
        <v>57.82</v>
      </c>
      <c r="G63" s="39">
        <f t="shared" si="1"/>
        <v>29650.1</v>
      </c>
    </row>
    <row r="64" spans="1:10" x14ac:dyDescent="0.2">
      <c r="A64" s="10">
        <v>32</v>
      </c>
      <c r="B64" s="12" t="s">
        <v>28</v>
      </c>
      <c r="C64" s="19" t="s">
        <v>37</v>
      </c>
      <c r="D64" s="19" t="s">
        <v>14</v>
      </c>
      <c r="E64" s="17">
        <v>20</v>
      </c>
      <c r="F64" s="38">
        <v>94.49</v>
      </c>
      <c r="G64" s="39">
        <f t="shared" si="1"/>
        <v>1889.8</v>
      </c>
    </row>
    <row r="65" spans="1:10" x14ac:dyDescent="0.2">
      <c r="A65" s="10">
        <v>33</v>
      </c>
      <c r="B65" s="12" t="s">
        <v>28</v>
      </c>
      <c r="C65" s="19" t="s">
        <v>38</v>
      </c>
      <c r="D65" s="19" t="s">
        <v>14</v>
      </c>
      <c r="E65" s="17">
        <v>20</v>
      </c>
      <c r="F65" s="38">
        <v>14.1</v>
      </c>
      <c r="G65" s="39">
        <f t="shared" si="1"/>
        <v>282</v>
      </c>
    </row>
    <row r="66" spans="1:10" x14ac:dyDescent="0.2">
      <c r="A66" s="10">
        <v>34</v>
      </c>
      <c r="B66" s="12" t="s">
        <v>35</v>
      </c>
      <c r="C66" s="19" t="s">
        <v>39</v>
      </c>
      <c r="D66" s="19" t="s">
        <v>15</v>
      </c>
      <c r="E66" s="17">
        <v>84</v>
      </c>
      <c r="F66" s="41">
        <v>601.78</v>
      </c>
      <c r="G66" s="39">
        <f t="shared" si="1"/>
        <v>50549.52</v>
      </c>
    </row>
    <row r="67" spans="1:10" x14ac:dyDescent="0.2">
      <c r="A67" s="10">
        <v>35</v>
      </c>
      <c r="B67" s="12" t="s">
        <v>29</v>
      </c>
      <c r="C67" s="19" t="s">
        <v>69</v>
      </c>
      <c r="D67" s="19" t="s">
        <v>15</v>
      </c>
      <c r="E67" s="17">
        <v>141.30000000000001</v>
      </c>
      <c r="F67" s="38">
        <v>89.34</v>
      </c>
      <c r="G67" s="39">
        <f t="shared" si="1"/>
        <v>12623.74</v>
      </c>
    </row>
    <row r="68" spans="1:10" s="22" customFormat="1" x14ac:dyDescent="0.2">
      <c r="A68" s="20">
        <v>36</v>
      </c>
      <c r="B68" s="12" t="s">
        <v>30</v>
      </c>
      <c r="C68" s="19" t="s">
        <v>61</v>
      </c>
      <c r="D68" s="19" t="s">
        <v>18</v>
      </c>
      <c r="E68" s="17">
        <v>183.5</v>
      </c>
      <c r="F68" s="38">
        <v>158.46</v>
      </c>
      <c r="G68" s="40">
        <f t="shared" si="1"/>
        <v>29077.41</v>
      </c>
      <c r="H68" s="21"/>
    </row>
    <row r="69" spans="1:10" x14ac:dyDescent="0.2">
      <c r="A69" s="10">
        <v>38</v>
      </c>
      <c r="B69" s="11" t="s">
        <v>31</v>
      </c>
      <c r="C69" s="33" t="s">
        <v>62</v>
      </c>
      <c r="D69" s="33" t="s">
        <v>18</v>
      </c>
      <c r="E69" s="18">
        <v>226</v>
      </c>
      <c r="F69" s="38">
        <v>157.96</v>
      </c>
      <c r="G69" s="39">
        <f t="shared" si="1"/>
        <v>35698.959999999999</v>
      </c>
      <c r="J69" s="14"/>
    </row>
    <row r="70" spans="1:10" x14ac:dyDescent="0.2">
      <c r="A70" s="25" t="s">
        <v>12</v>
      </c>
      <c r="B70" s="26"/>
      <c r="C70" s="26"/>
      <c r="D70" s="26"/>
      <c r="E70" s="26"/>
      <c r="F70" s="26"/>
      <c r="G70" s="27"/>
    </row>
    <row r="71" spans="1:10" x14ac:dyDescent="0.2">
      <c r="A71" s="10">
        <v>1</v>
      </c>
      <c r="B71" s="12" t="s">
        <v>32</v>
      </c>
      <c r="C71" s="19" t="s">
        <v>70</v>
      </c>
      <c r="D71" s="19" t="s">
        <v>15</v>
      </c>
      <c r="E71" s="10">
        <v>840</v>
      </c>
      <c r="F71" s="38">
        <v>152.03</v>
      </c>
      <c r="G71" s="39">
        <f>E71*F71</f>
        <v>127705.2</v>
      </c>
    </row>
    <row r="72" spans="1:10" x14ac:dyDescent="0.2">
      <c r="A72" s="10">
        <v>2</v>
      </c>
      <c r="B72" s="12" t="s">
        <v>22</v>
      </c>
      <c r="C72" s="19" t="s">
        <v>23</v>
      </c>
      <c r="D72" s="19" t="s">
        <v>14</v>
      </c>
      <c r="E72" s="10">
        <v>139</v>
      </c>
      <c r="F72" s="38">
        <v>239.32</v>
      </c>
      <c r="G72" s="39">
        <f t="shared" ref="G72:G105" si="2">E72*F72</f>
        <v>33265.480000000003</v>
      </c>
    </row>
    <row r="73" spans="1:10" x14ac:dyDescent="0.2">
      <c r="A73" s="10">
        <v>3</v>
      </c>
      <c r="B73" s="12" t="s">
        <v>24</v>
      </c>
      <c r="C73" s="19" t="s">
        <v>43</v>
      </c>
      <c r="D73" s="19" t="s">
        <v>15</v>
      </c>
      <c r="E73" s="10">
        <v>174</v>
      </c>
      <c r="F73" s="38">
        <v>125.95</v>
      </c>
      <c r="G73" s="39">
        <f t="shared" si="2"/>
        <v>21915.3</v>
      </c>
    </row>
    <row r="74" spans="1:10" x14ac:dyDescent="0.2">
      <c r="A74" s="10">
        <v>4</v>
      </c>
      <c r="B74" s="12" t="s">
        <v>22</v>
      </c>
      <c r="C74" s="19" t="s">
        <v>44</v>
      </c>
      <c r="D74" s="19" t="s">
        <v>15</v>
      </c>
      <c r="E74" s="10">
        <v>124</v>
      </c>
      <c r="F74" s="38">
        <v>125.95</v>
      </c>
      <c r="G74" s="39">
        <f t="shared" si="2"/>
        <v>15617.8</v>
      </c>
    </row>
    <row r="75" spans="1:10" x14ac:dyDescent="0.2">
      <c r="A75" s="10">
        <v>5</v>
      </c>
      <c r="B75" s="12" t="s">
        <v>22</v>
      </c>
      <c r="C75" s="19" t="s">
        <v>33</v>
      </c>
      <c r="D75" s="19" t="s">
        <v>14</v>
      </c>
      <c r="E75" s="10">
        <v>22</v>
      </c>
      <c r="F75" s="38">
        <v>136.38</v>
      </c>
      <c r="G75" s="39">
        <f t="shared" si="2"/>
        <v>3000.36</v>
      </c>
    </row>
    <row r="76" spans="1:10" x14ac:dyDescent="0.2">
      <c r="A76" s="10">
        <v>6</v>
      </c>
      <c r="B76" s="12" t="s">
        <v>22</v>
      </c>
      <c r="C76" s="19" t="s">
        <v>65</v>
      </c>
      <c r="D76" s="19" t="s">
        <v>15</v>
      </c>
      <c r="E76" s="10">
        <v>26</v>
      </c>
      <c r="F76" s="38">
        <v>125.95</v>
      </c>
      <c r="G76" s="39">
        <f t="shared" si="2"/>
        <v>3274.7</v>
      </c>
    </row>
    <row r="77" spans="1:10" x14ac:dyDescent="0.2">
      <c r="A77" s="10">
        <v>7</v>
      </c>
      <c r="B77" s="12" t="s">
        <v>25</v>
      </c>
      <c r="C77" s="19" t="s">
        <v>45</v>
      </c>
      <c r="D77" s="19" t="s">
        <v>15</v>
      </c>
      <c r="E77" s="10">
        <v>40</v>
      </c>
      <c r="F77" s="38">
        <v>136.32</v>
      </c>
      <c r="G77" s="39">
        <f t="shared" si="2"/>
        <v>5452.8</v>
      </c>
    </row>
    <row r="78" spans="1:10" x14ac:dyDescent="0.2">
      <c r="A78" s="10">
        <v>8</v>
      </c>
      <c r="B78" s="12" t="s">
        <v>22</v>
      </c>
      <c r="C78" s="19" t="s">
        <v>47</v>
      </c>
      <c r="D78" s="19" t="s">
        <v>15</v>
      </c>
      <c r="E78" s="10">
        <v>9</v>
      </c>
      <c r="F78" s="38">
        <v>186.35</v>
      </c>
      <c r="G78" s="39">
        <f t="shared" si="2"/>
        <v>1677.15</v>
      </c>
    </row>
    <row r="79" spans="1:10" x14ac:dyDescent="0.2">
      <c r="A79" s="10">
        <v>9</v>
      </c>
      <c r="B79" s="12" t="s">
        <v>22</v>
      </c>
      <c r="C79" s="19" t="s">
        <v>48</v>
      </c>
      <c r="D79" s="19" t="s">
        <v>15</v>
      </c>
      <c r="E79" s="10">
        <v>1</v>
      </c>
      <c r="F79" s="38">
        <v>186.35</v>
      </c>
      <c r="G79" s="39">
        <f t="shared" si="2"/>
        <v>186.35</v>
      </c>
    </row>
    <row r="80" spans="1:10" x14ac:dyDescent="0.2">
      <c r="A80" s="10">
        <v>10</v>
      </c>
      <c r="B80" s="12" t="s">
        <v>22</v>
      </c>
      <c r="C80" s="19" t="s">
        <v>49</v>
      </c>
      <c r="D80" s="19" t="s">
        <v>15</v>
      </c>
      <c r="E80" s="10">
        <v>376</v>
      </c>
      <c r="F80" s="38">
        <v>186.35</v>
      </c>
      <c r="G80" s="39">
        <f t="shared" si="2"/>
        <v>70067.600000000006</v>
      </c>
    </row>
    <row r="81" spans="1:7" x14ac:dyDescent="0.2">
      <c r="A81" s="10">
        <v>11</v>
      </c>
      <c r="B81" s="12" t="s">
        <v>22</v>
      </c>
      <c r="C81" s="19" t="s">
        <v>50</v>
      </c>
      <c r="D81" s="19" t="s">
        <v>15</v>
      </c>
      <c r="E81" s="10">
        <v>1</v>
      </c>
      <c r="F81" s="38">
        <v>186.35</v>
      </c>
      <c r="G81" s="39">
        <f t="shared" si="2"/>
        <v>186.35</v>
      </c>
    </row>
    <row r="82" spans="1:7" x14ac:dyDescent="0.2">
      <c r="A82" s="10">
        <v>12</v>
      </c>
      <c r="B82" s="12" t="s">
        <v>22</v>
      </c>
      <c r="C82" s="19" t="s">
        <v>51</v>
      </c>
      <c r="D82" s="19" t="s">
        <v>15</v>
      </c>
      <c r="E82" s="10">
        <v>63</v>
      </c>
      <c r="F82" s="38">
        <v>186.35</v>
      </c>
      <c r="G82" s="39">
        <f t="shared" si="2"/>
        <v>11740.05</v>
      </c>
    </row>
    <row r="83" spans="1:7" x14ac:dyDescent="0.2">
      <c r="A83" s="10">
        <v>13</v>
      </c>
      <c r="B83" s="12" t="s">
        <v>22</v>
      </c>
      <c r="C83" s="19" t="s">
        <v>52</v>
      </c>
      <c r="D83" s="19" t="s">
        <v>15</v>
      </c>
      <c r="E83" s="10">
        <v>85</v>
      </c>
      <c r="F83" s="38">
        <v>186.35</v>
      </c>
      <c r="G83" s="39">
        <f t="shared" si="2"/>
        <v>15839.75</v>
      </c>
    </row>
    <row r="84" spans="1:7" x14ac:dyDescent="0.2">
      <c r="A84" s="10">
        <v>14</v>
      </c>
      <c r="B84" s="12" t="s">
        <v>35</v>
      </c>
      <c r="C84" s="19" t="s">
        <v>71</v>
      </c>
      <c r="D84" s="19" t="s">
        <v>15</v>
      </c>
      <c r="E84" s="10">
        <v>84</v>
      </c>
      <c r="F84" s="38">
        <v>600.51</v>
      </c>
      <c r="G84" s="39">
        <f t="shared" si="2"/>
        <v>50442.84</v>
      </c>
    </row>
    <row r="85" spans="1:7" x14ac:dyDescent="0.2">
      <c r="A85" s="10">
        <v>15</v>
      </c>
      <c r="B85" s="12" t="s">
        <v>35</v>
      </c>
      <c r="C85" s="19" t="s">
        <v>72</v>
      </c>
      <c r="D85" s="19" t="s">
        <v>15</v>
      </c>
      <c r="E85" s="10">
        <v>400</v>
      </c>
      <c r="F85" s="38">
        <v>600.51</v>
      </c>
      <c r="G85" s="39">
        <f t="shared" si="2"/>
        <v>240204</v>
      </c>
    </row>
    <row r="86" spans="1:7" x14ac:dyDescent="0.2">
      <c r="A86" s="10">
        <v>16</v>
      </c>
      <c r="B86" s="12" t="s">
        <v>22</v>
      </c>
      <c r="C86" s="19" t="s">
        <v>53</v>
      </c>
      <c r="D86" s="19" t="s">
        <v>15</v>
      </c>
      <c r="E86" s="10">
        <v>1</v>
      </c>
      <c r="F86" s="38">
        <v>186.35</v>
      </c>
      <c r="G86" s="39">
        <f t="shared" si="2"/>
        <v>186.35</v>
      </c>
    </row>
    <row r="87" spans="1:7" x14ac:dyDescent="0.2">
      <c r="A87" s="10">
        <v>17</v>
      </c>
      <c r="B87" s="12" t="s">
        <v>35</v>
      </c>
      <c r="C87" s="19" t="s">
        <v>73</v>
      </c>
      <c r="D87" s="19" t="s">
        <v>15</v>
      </c>
      <c r="E87" s="10">
        <v>140</v>
      </c>
      <c r="F87" s="38">
        <v>600.51</v>
      </c>
      <c r="G87" s="39">
        <f t="shared" si="2"/>
        <v>84071.4</v>
      </c>
    </row>
    <row r="88" spans="1:7" x14ac:dyDescent="0.2">
      <c r="A88" s="10">
        <v>18</v>
      </c>
      <c r="B88" s="12" t="s">
        <v>35</v>
      </c>
      <c r="C88" s="19" t="s">
        <v>74</v>
      </c>
      <c r="D88" s="19" t="s">
        <v>15</v>
      </c>
      <c r="E88" s="10">
        <v>200</v>
      </c>
      <c r="F88" s="38">
        <v>600.51</v>
      </c>
      <c r="G88" s="39">
        <f t="shared" si="2"/>
        <v>120102</v>
      </c>
    </row>
    <row r="89" spans="1:7" x14ac:dyDescent="0.2">
      <c r="A89" s="10">
        <v>19</v>
      </c>
      <c r="B89" s="12" t="s">
        <v>35</v>
      </c>
      <c r="C89" s="19" t="s">
        <v>75</v>
      </c>
      <c r="D89" s="19" t="s">
        <v>15</v>
      </c>
      <c r="E89" s="10">
        <v>260</v>
      </c>
      <c r="F89" s="38">
        <v>600.51</v>
      </c>
      <c r="G89" s="39">
        <f t="shared" si="2"/>
        <v>156132.6</v>
      </c>
    </row>
    <row r="90" spans="1:7" x14ac:dyDescent="0.2">
      <c r="A90" s="10">
        <v>20</v>
      </c>
      <c r="B90" s="12" t="s">
        <v>35</v>
      </c>
      <c r="C90" s="19" t="s">
        <v>76</v>
      </c>
      <c r="D90" s="19" t="s">
        <v>15</v>
      </c>
      <c r="E90" s="10">
        <v>132</v>
      </c>
      <c r="F90" s="38">
        <v>600.51</v>
      </c>
      <c r="G90" s="39">
        <f t="shared" si="2"/>
        <v>79267.320000000007</v>
      </c>
    </row>
    <row r="91" spans="1:7" x14ac:dyDescent="0.2">
      <c r="A91" s="10">
        <v>21</v>
      </c>
      <c r="B91" s="12" t="s">
        <v>22</v>
      </c>
      <c r="C91" s="19" t="s">
        <v>67</v>
      </c>
      <c r="D91" s="19" t="s">
        <v>15</v>
      </c>
      <c r="E91" s="10">
        <v>682.1</v>
      </c>
      <c r="F91" s="38">
        <v>125.95</v>
      </c>
      <c r="G91" s="39">
        <f t="shared" si="2"/>
        <v>85910.5</v>
      </c>
    </row>
    <row r="92" spans="1:7" x14ac:dyDescent="0.2">
      <c r="A92" s="10">
        <v>22</v>
      </c>
      <c r="B92" s="12" t="s">
        <v>22</v>
      </c>
      <c r="C92" s="19" t="s">
        <v>77</v>
      </c>
      <c r="D92" s="19" t="s">
        <v>15</v>
      </c>
      <c r="E92" s="10">
        <v>40</v>
      </c>
      <c r="F92" s="38">
        <v>350.55</v>
      </c>
      <c r="G92" s="39">
        <f t="shared" si="2"/>
        <v>14022</v>
      </c>
    </row>
    <row r="93" spans="1:7" x14ac:dyDescent="0.2">
      <c r="A93" s="10">
        <v>23</v>
      </c>
      <c r="B93" s="12" t="s">
        <v>22</v>
      </c>
      <c r="C93" s="19" t="s">
        <v>88</v>
      </c>
      <c r="D93" s="19" t="s">
        <v>15</v>
      </c>
      <c r="E93" s="10">
        <v>3</v>
      </c>
      <c r="F93" s="38">
        <v>401.31</v>
      </c>
      <c r="G93" s="39">
        <f t="shared" si="2"/>
        <v>1203.93</v>
      </c>
    </row>
    <row r="94" spans="1:7" x14ac:dyDescent="0.2">
      <c r="A94" s="10">
        <v>24</v>
      </c>
      <c r="B94" s="12" t="s">
        <v>22</v>
      </c>
      <c r="C94" s="19" t="s">
        <v>89</v>
      </c>
      <c r="D94" s="19" t="s">
        <v>15</v>
      </c>
      <c r="E94" s="17">
        <v>3</v>
      </c>
      <c r="F94" s="38">
        <v>401.31</v>
      </c>
      <c r="G94" s="39">
        <f t="shared" si="2"/>
        <v>1203.93</v>
      </c>
    </row>
    <row r="95" spans="1:7" x14ac:dyDescent="0.2">
      <c r="A95" s="10">
        <v>25</v>
      </c>
      <c r="B95" s="12" t="s">
        <v>22</v>
      </c>
      <c r="C95" s="19" t="s">
        <v>90</v>
      </c>
      <c r="D95" s="19" t="s">
        <v>15</v>
      </c>
      <c r="E95" s="17">
        <v>3</v>
      </c>
      <c r="F95" s="38">
        <v>401.31</v>
      </c>
      <c r="G95" s="39">
        <f t="shared" si="2"/>
        <v>1203.93</v>
      </c>
    </row>
    <row r="96" spans="1:7" x14ac:dyDescent="0.2">
      <c r="A96" s="10">
        <v>26</v>
      </c>
      <c r="B96" s="12" t="s">
        <v>40</v>
      </c>
      <c r="C96" s="19" t="s">
        <v>91</v>
      </c>
      <c r="D96" s="19" t="s">
        <v>15</v>
      </c>
      <c r="E96" s="17">
        <v>0.5</v>
      </c>
      <c r="F96" s="38">
        <v>410.17</v>
      </c>
      <c r="G96" s="39">
        <f t="shared" si="2"/>
        <v>205.09</v>
      </c>
    </row>
    <row r="97" spans="1:10" s="22" customFormat="1" x14ac:dyDescent="0.2">
      <c r="A97" s="20">
        <v>27</v>
      </c>
      <c r="B97" s="12" t="s">
        <v>27</v>
      </c>
      <c r="C97" s="19" t="s">
        <v>86</v>
      </c>
      <c r="D97" s="19" t="s">
        <v>18</v>
      </c>
      <c r="E97" s="17">
        <v>30</v>
      </c>
      <c r="F97" s="38">
        <v>100.12</v>
      </c>
      <c r="G97" s="40">
        <f t="shared" si="2"/>
        <v>3003.6</v>
      </c>
      <c r="H97" s="21"/>
    </row>
    <row r="98" spans="1:10" x14ac:dyDescent="0.2">
      <c r="A98" s="10">
        <v>29</v>
      </c>
      <c r="B98" s="12" t="s">
        <v>22</v>
      </c>
      <c r="C98" s="19" t="s">
        <v>80</v>
      </c>
      <c r="D98" s="19" t="s">
        <v>15</v>
      </c>
      <c r="E98" s="17">
        <v>130</v>
      </c>
      <c r="F98" s="38">
        <v>161.29</v>
      </c>
      <c r="G98" s="39">
        <f t="shared" si="2"/>
        <v>20967.7</v>
      </c>
    </row>
    <row r="99" spans="1:10" x14ac:dyDescent="0.2">
      <c r="A99" s="10">
        <v>30</v>
      </c>
      <c r="B99" s="12" t="s">
        <v>22</v>
      </c>
      <c r="C99" s="19" t="s">
        <v>81</v>
      </c>
      <c r="D99" s="19" t="s">
        <v>15</v>
      </c>
      <c r="E99" s="17">
        <v>182</v>
      </c>
      <c r="F99" s="38">
        <v>164.36</v>
      </c>
      <c r="G99" s="39">
        <f t="shared" si="2"/>
        <v>29913.52</v>
      </c>
    </row>
    <row r="100" spans="1:10" x14ac:dyDescent="0.2">
      <c r="A100" s="10">
        <v>31</v>
      </c>
      <c r="B100" s="12" t="s">
        <v>28</v>
      </c>
      <c r="C100" s="19" t="s">
        <v>60</v>
      </c>
      <c r="D100" s="19" t="s">
        <v>15</v>
      </c>
      <c r="E100" s="17">
        <v>4</v>
      </c>
      <c r="F100" s="38">
        <v>121.16</v>
      </c>
      <c r="G100" s="39">
        <f t="shared" si="2"/>
        <v>484.64</v>
      </c>
    </row>
    <row r="101" spans="1:10" x14ac:dyDescent="0.2">
      <c r="A101" s="10">
        <v>32</v>
      </c>
      <c r="B101" s="12" t="s">
        <v>27</v>
      </c>
      <c r="C101" s="19" t="s">
        <v>79</v>
      </c>
      <c r="D101" s="19" t="s">
        <v>18</v>
      </c>
      <c r="E101" s="17">
        <v>1570</v>
      </c>
      <c r="F101" s="38">
        <v>165.46</v>
      </c>
      <c r="G101" s="39">
        <f t="shared" si="2"/>
        <v>259772.2</v>
      </c>
    </row>
    <row r="102" spans="1:10" x14ac:dyDescent="0.2">
      <c r="A102" s="10">
        <v>33</v>
      </c>
      <c r="B102" s="11" t="s">
        <v>27</v>
      </c>
      <c r="C102" s="33" t="s">
        <v>68</v>
      </c>
      <c r="D102" s="33" t="s">
        <v>15</v>
      </c>
      <c r="E102" s="17">
        <v>763</v>
      </c>
      <c r="F102" s="41">
        <v>57.82</v>
      </c>
      <c r="G102" s="39">
        <f t="shared" si="2"/>
        <v>44116.66</v>
      </c>
    </row>
    <row r="103" spans="1:10" x14ac:dyDescent="0.2">
      <c r="A103" s="10">
        <v>34</v>
      </c>
      <c r="B103" s="12" t="s">
        <v>29</v>
      </c>
      <c r="C103" s="19" t="s">
        <v>69</v>
      </c>
      <c r="D103" s="19" t="s">
        <v>15</v>
      </c>
      <c r="E103" s="17">
        <v>174.6</v>
      </c>
      <c r="F103" s="38">
        <v>89.34</v>
      </c>
      <c r="G103" s="39">
        <f t="shared" si="2"/>
        <v>15598.76</v>
      </c>
    </row>
    <row r="104" spans="1:10" s="22" customFormat="1" x14ac:dyDescent="0.2">
      <c r="A104" s="20">
        <v>35</v>
      </c>
      <c r="B104" s="12" t="s">
        <v>30</v>
      </c>
      <c r="C104" s="19" t="s">
        <v>61</v>
      </c>
      <c r="D104" s="19" t="s">
        <v>18</v>
      </c>
      <c r="E104" s="17">
        <v>181.5</v>
      </c>
      <c r="F104" s="38">
        <v>158.46</v>
      </c>
      <c r="G104" s="40">
        <f t="shared" si="2"/>
        <v>28760.49</v>
      </c>
      <c r="H104" s="21"/>
    </row>
    <row r="105" spans="1:10" x14ac:dyDescent="0.2">
      <c r="A105" s="10">
        <v>37</v>
      </c>
      <c r="B105" s="12" t="s">
        <v>31</v>
      </c>
      <c r="C105" s="19" t="s">
        <v>62</v>
      </c>
      <c r="D105" s="19" t="s">
        <v>18</v>
      </c>
      <c r="E105" s="18">
        <v>280</v>
      </c>
      <c r="F105" s="38">
        <v>157.96</v>
      </c>
      <c r="G105" s="39">
        <f t="shared" si="2"/>
        <v>44228.800000000003</v>
      </c>
      <c r="J105" s="14"/>
    </row>
    <row r="106" spans="1:10" x14ac:dyDescent="0.2">
      <c r="A106" s="25" t="s">
        <v>13</v>
      </c>
      <c r="B106" s="26"/>
      <c r="C106" s="26"/>
      <c r="D106" s="26"/>
      <c r="E106" s="26"/>
      <c r="F106" s="26"/>
      <c r="G106" s="27"/>
    </row>
    <row r="107" spans="1:10" x14ac:dyDescent="0.2">
      <c r="A107" s="10">
        <v>1</v>
      </c>
      <c r="B107" s="12" t="s">
        <v>20</v>
      </c>
      <c r="C107" s="19" t="s">
        <v>63</v>
      </c>
      <c r="D107" s="19" t="s">
        <v>15</v>
      </c>
      <c r="E107" s="10">
        <v>55</v>
      </c>
      <c r="F107" s="38">
        <v>820</v>
      </c>
      <c r="G107" s="39">
        <f>E107*F107</f>
        <v>45100</v>
      </c>
    </row>
    <row r="108" spans="1:10" x14ac:dyDescent="0.2">
      <c r="A108" s="10">
        <v>2</v>
      </c>
      <c r="B108" s="12" t="s">
        <v>21</v>
      </c>
      <c r="C108" s="19" t="s">
        <v>82</v>
      </c>
      <c r="D108" s="19" t="s">
        <v>18</v>
      </c>
      <c r="E108" s="10">
        <v>3</v>
      </c>
      <c r="F108" s="38">
        <v>168.48</v>
      </c>
      <c r="G108" s="39">
        <f t="shared" ref="G108:G132" si="3">E108*F108</f>
        <v>505.44</v>
      </c>
    </row>
    <row r="109" spans="1:10" x14ac:dyDescent="0.2">
      <c r="A109" s="10">
        <v>3</v>
      </c>
      <c r="B109" s="12" t="s">
        <v>32</v>
      </c>
      <c r="C109" s="19" t="s">
        <v>70</v>
      </c>
      <c r="D109" s="19" t="s">
        <v>15</v>
      </c>
      <c r="E109" s="10">
        <v>2.5</v>
      </c>
      <c r="F109" s="38">
        <v>152.03</v>
      </c>
      <c r="G109" s="39">
        <f t="shared" si="3"/>
        <v>380.08</v>
      </c>
    </row>
    <row r="110" spans="1:10" x14ac:dyDescent="0.2">
      <c r="A110" s="10">
        <v>4</v>
      </c>
      <c r="B110" s="12" t="s">
        <v>24</v>
      </c>
      <c r="C110" s="19" t="s">
        <v>43</v>
      </c>
      <c r="D110" s="19" t="s">
        <v>15</v>
      </c>
      <c r="E110" s="10">
        <v>1301</v>
      </c>
      <c r="F110" s="38">
        <v>125.95</v>
      </c>
      <c r="G110" s="39">
        <f t="shared" si="3"/>
        <v>163860.95000000001</v>
      </c>
    </row>
    <row r="111" spans="1:10" x14ac:dyDescent="0.2">
      <c r="A111" s="10">
        <v>5</v>
      </c>
      <c r="B111" s="12" t="s">
        <v>22</v>
      </c>
      <c r="C111" s="19" t="s">
        <v>33</v>
      </c>
      <c r="D111" s="19" t="s">
        <v>14</v>
      </c>
      <c r="E111" s="10">
        <v>3</v>
      </c>
      <c r="F111" s="38">
        <v>136.38</v>
      </c>
      <c r="G111" s="39">
        <f t="shared" si="3"/>
        <v>409.14</v>
      </c>
    </row>
    <row r="112" spans="1:10" x14ac:dyDescent="0.2">
      <c r="A112" s="10">
        <v>6</v>
      </c>
      <c r="B112" s="12" t="s">
        <v>25</v>
      </c>
      <c r="C112" s="19" t="s">
        <v>45</v>
      </c>
      <c r="D112" s="19" t="s">
        <v>15</v>
      </c>
      <c r="E112" s="10">
        <v>112</v>
      </c>
      <c r="F112" s="38">
        <v>136.32</v>
      </c>
      <c r="G112" s="39">
        <f t="shared" si="3"/>
        <v>15267.84</v>
      </c>
    </row>
    <row r="113" spans="1:8" x14ac:dyDescent="0.2">
      <c r="A113" s="10">
        <v>7</v>
      </c>
      <c r="B113" s="12" t="s">
        <v>26</v>
      </c>
      <c r="C113" s="19" t="s">
        <v>93</v>
      </c>
      <c r="D113" s="19" t="s">
        <v>15</v>
      </c>
      <c r="E113" s="10">
        <v>1</v>
      </c>
      <c r="F113" s="38">
        <v>382.9</v>
      </c>
      <c r="G113" s="39">
        <f t="shared" si="3"/>
        <v>382.9</v>
      </c>
    </row>
    <row r="114" spans="1:8" x14ac:dyDescent="0.2">
      <c r="A114" s="10">
        <v>8</v>
      </c>
      <c r="B114" s="12" t="s">
        <v>22</v>
      </c>
      <c r="C114" s="19" t="s">
        <v>94</v>
      </c>
      <c r="D114" s="19" t="s">
        <v>15</v>
      </c>
      <c r="E114" s="10">
        <v>1</v>
      </c>
      <c r="F114" s="38">
        <v>186.35</v>
      </c>
      <c r="G114" s="39">
        <f t="shared" si="3"/>
        <v>186.35</v>
      </c>
    </row>
    <row r="115" spans="1:8" x14ac:dyDescent="0.2">
      <c r="A115" s="10">
        <v>9</v>
      </c>
      <c r="B115" s="12" t="s">
        <v>22</v>
      </c>
      <c r="C115" s="19" t="s">
        <v>95</v>
      </c>
      <c r="D115" s="19" t="s">
        <v>15</v>
      </c>
      <c r="E115" s="10">
        <v>1</v>
      </c>
      <c r="F115" s="38">
        <v>186.35</v>
      </c>
      <c r="G115" s="39">
        <f t="shared" si="3"/>
        <v>186.35</v>
      </c>
    </row>
    <row r="116" spans="1:8" x14ac:dyDescent="0.2">
      <c r="A116" s="10">
        <v>10</v>
      </c>
      <c r="B116" s="12" t="s">
        <v>22</v>
      </c>
      <c r="C116" s="19" t="s">
        <v>51</v>
      </c>
      <c r="D116" s="19" t="s">
        <v>15</v>
      </c>
      <c r="E116" s="10">
        <v>94</v>
      </c>
      <c r="F116" s="38">
        <v>186.35</v>
      </c>
      <c r="G116" s="39">
        <f t="shared" si="3"/>
        <v>17516.900000000001</v>
      </c>
    </row>
    <row r="117" spans="1:8" x14ac:dyDescent="0.2">
      <c r="A117" s="10">
        <v>11</v>
      </c>
      <c r="B117" s="12" t="s">
        <v>22</v>
      </c>
      <c r="C117" s="19" t="s">
        <v>52</v>
      </c>
      <c r="D117" s="19" t="s">
        <v>15</v>
      </c>
      <c r="E117" s="10">
        <v>254</v>
      </c>
      <c r="F117" s="38">
        <v>186.35</v>
      </c>
      <c r="G117" s="39">
        <f t="shared" si="3"/>
        <v>47332.9</v>
      </c>
    </row>
    <row r="118" spans="1:8" x14ac:dyDescent="0.2">
      <c r="A118" s="10">
        <v>12</v>
      </c>
      <c r="B118" s="12" t="s">
        <v>35</v>
      </c>
      <c r="C118" s="19" t="s">
        <v>83</v>
      </c>
      <c r="D118" s="19" t="s">
        <v>15</v>
      </c>
      <c r="E118" s="10">
        <v>680</v>
      </c>
      <c r="F118" s="38">
        <v>600.51</v>
      </c>
      <c r="G118" s="39">
        <f t="shared" si="3"/>
        <v>408346.8</v>
      </c>
    </row>
    <row r="119" spans="1:8" x14ac:dyDescent="0.2">
      <c r="A119" s="10">
        <v>13</v>
      </c>
      <c r="B119" s="12" t="s">
        <v>22</v>
      </c>
      <c r="C119" s="19" t="s">
        <v>96</v>
      </c>
      <c r="D119" s="19" t="s">
        <v>15</v>
      </c>
      <c r="E119" s="17">
        <v>1</v>
      </c>
      <c r="F119" s="38">
        <v>186.35</v>
      </c>
      <c r="G119" s="39">
        <f t="shared" si="3"/>
        <v>186.35</v>
      </c>
    </row>
    <row r="120" spans="1:8" x14ac:dyDescent="0.2">
      <c r="A120" s="10">
        <v>14</v>
      </c>
      <c r="B120" s="12" t="s">
        <v>22</v>
      </c>
      <c r="C120" s="19" t="s">
        <v>84</v>
      </c>
      <c r="D120" s="19" t="s">
        <v>15</v>
      </c>
      <c r="E120" s="17">
        <v>23</v>
      </c>
      <c r="F120" s="38">
        <v>503.06</v>
      </c>
      <c r="G120" s="39">
        <f t="shared" si="3"/>
        <v>11570.38</v>
      </c>
    </row>
    <row r="121" spans="1:8" x14ac:dyDescent="0.2">
      <c r="A121" s="10">
        <v>15</v>
      </c>
      <c r="B121" s="12" t="s">
        <v>22</v>
      </c>
      <c r="C121" s="19" t="s">
        <v>67</v>
      </c>
      <c r="D121" s="19" t="s">
        <v>15</v>
      </c>
      <c r="E121" s="17">
        <v>111</v>
      </c>
      <c r="F121" s="38">
        <v>125.95</v>
      </c>
      <c r="G121" s="39">
        <f t="shared" si="3"/>
        <v>13980.45</v>
      </c>
    </row>
    <row r="122" spans="1:8" x14ac:dyDescent="0.2">
      <c r="A122" s="10">
        <v>16</v>
      </c>
      <c r="B122" s="12" t="s">
        <v>22</v>
      </c>
      <c r="C122" s="19" t="s">
        <v>55</v>
      </c>
      <c r="D122" s="19" t="s">
        <v>15</v>
      </c>
      <c r="E122" s="17">
        <v>9</v>
      </c>
      <c r="F122" s="38">
        <v>401.31</v>
      </c>
      <c r="G122" s="39">
        <f t="shared" si="3"/>
        <v>3611.79</v>
      </c>
    </row>
    <row r="123" spans="1:8" x14ac:dyDescent="0.2">
      <c r="A123" s="10">
        <v>17</v>
      </c>
      <c r="B123" s="12" t="s">
        <v>22</v>
      </c>
      <c r="C123" s="19" t="s">
        <v>56</v>
      </c>
      <c r="D123" s="19" t="s">
        <v>15</v>
      </c>
      <c r="E123" s="19">
        <v>9</v>
      </c>
      <c r="F123" s="38">
        <v>401.31</v>
      </c>
      <c r="G123" s="39">
        <f t="shared" si="3"/>
        <v>3611.79</v>
      </c>
    </row>
    <row r="124" spans="1:8" x14ac:dyDescent="0.2">
      <c r="A124" s="10">
        <v>18</v>
      </c>
      <c r="B124" s="12" t="s">
        <v>22</v>
      </c>
      <c r="C124" s="19" t="s">
        <v>57</v>
      </c>
      <c r="D124" s="19" t="s">
        <v>15</v>
      </c>
      <c r="E124" s="17">
        <v>9</v>
      </c>
      <c r="F124" s="38">
        <v>401.31</v>
      </c>
      <c r="G124" s="39">
        <f t="shared" si="3"/>
        <v>3611.79</v>
      </c>
    </row>
    <row r="125" spans="1:8" x14ac:dyDescent="0.2">
      <c r="A125" s="10">
        <v>19</v>
      </c>
      <c r="B125" s="12" t="s">
        <v>40</v>
      </c>
      <c r="C125" s="19" t="s">
        <v>78</v>
      </c>
      <c r="D125" s="19" t="s">
        <v>15</v>
      </c>
      <c r="E125" s="17">
        <v>1</v>
      </c>
      <c r="F125" s="38">
        <v>410.17</v>
      </c>
      <c r="G125" s="39">
        <f t="shared" si="3"/>
        <v>410.17</v>
      </c>
    </row>
    <row r="126" spans="1:8" s="22" customFormat="1" x14ac:dyDescent="0.2">
      <c r="A126" s="20">
        <v>20</v>
      </c>
      <c r="B126" s="12" t="s">
        <v>27</v>
      </c>
      <c r="C126" s="19" t="s">
        <v>87</v>
      </c>
      <c r="D126" s="19" t="s">
        <v>18</v>
      </c>
      <c r="E126" s="17">
        <v>124</v>
      </c>
      <c r="F126" s="38">
        <v>100.12</v>
      </c>
      <c r="G126" s="40">
        <f t="shared" si="3"/>
        <v>12414.88</v>
      </c>
      <c r="H126" s="21"/>
    </row>
    <row r="127" spans="1:8" x14ac:dyDescent="0.2">
      <c r="A127" s="10">
        <v>22</v>
      </c>
      <c r="B127" s="12" t="s">
        <v>28</v>
      </c>
      <c r="C127" s="19" t="s">
        <v>60</v>
      </c>
      <c r="D127" s="19" t="s">
        <v>15</v>
      </c>
      <c r="E127" s="17">
        <v>10</v>
      </c>
      <c r="F127" s="38">
        <v>121.16</v>
      </c>
      <c r="G127" s="39">
        <f t="shared" si="3"/>
        <v>1211.5999999999999</v>
      </c>
    </row>
    <row r="128" spans="1:8" x14ac:dyDescent="0.2">
      <c r="A128" s="10">
        <v>23</v>
      </c>
      <c r="B128" s="12" t="s">
        <v>27</v>
      </c>
      <c r="C128" s="19" t="s">
        <v>79</v>
      </c>
      <c r="D128" s="19" t="s">
        <v>18</v>
      </c>
      <c r="E128" s="17">
        <v>342</v>
      </c>
      <c r="F128" s="38">
        <v>165.46</v>
      </c>
      <c r="G128" s="39">
        <f t="shared" si="3"/>
        <v>56587.32</v>
      </c>
    </row>
    <row r="129" spans="1:13" x14ac:dyDescent="0.2">
      <c r="A129" s="10">
        <v>24</v>
      </c>
      <c r="B129" s="12" t="s">
        <v>27</v>
      </c>
      <c r="C129" s="19" t="s">
        <v>68</v>
      </c>
      <c r="D129" s="19" t="s">
        <v>15</v>
      </c>
      <c r="E129" s="17">
        <v>1005</v>
      </c>
      <c r="F129" s="38">
        <v>57.82</v>
      </c>
      <c r="G129" s="39">
        <f t="shared" si="3"/>
        <v>58109.1</v>
      </c>
    </row>
    <row r="130" spans="1:13" x14ac:dyDescent="0.2">
      <c r="A130" s="10">
        <v>25</v>
      </c>
      <c r="B130" s="11" t="s">
        <v>40</v>
      </c>
      <c r="C130" s="33" t="s">
        <v>85</v>
      </c>
      <c r="D130" s="33" t="s">
        <v>15</v>
      </c>
      <c r="E130" s="17">
        <v>3</v>
      </c>
      <c r="F130" s="41">
        <v>319.63</v>
      </c>
      <c r="G130" s="39">
        <f t="shared" si="3"/>
        <v>958.89</v>
      </c>
    </row>
    <row r="131" spans="1:13" s="22" customFormat="1" x14ac:dyDescent="0.2">
      <c r="A131" s="20">
        <v>26</v>
      </c>
      <c r="B131" s="12" t="s">
        <v>30</v>
      </c>
      <c r="C131" s="19" t="s">
        <v>98</v>
      </c>
      <c r="D131" s="19" t="s">
        <v>18</v>
      </c>
      <c r="E131" s="17">
        <v>835</v>
      </c>
      <c r="F131" s="38">
        <v>158.46</v>
      </c>
      <c r="G131" s="40">
        <f t="shared" si="3"/>
        <v>132314.1</v>
      </c>
      <c r="H131" s="21"/>
    </row>
    <row r="132" spans="1:13" x14ac:dyDescent="0.2">
      <c r="A132" s="10">
        <v>27</v>
      </c>
      <c r="B132" s="12" t="s">
        <v>31</v>
      </c>
      <c r="C132" s="19" t="s">
        <v>62</v>
      </c>
      <c r="D132" s="19" t="s">
        <v>18</v>
      </c>
      <c r="E132" s="18">
        <v>664</v>
      </c>
      <c r="F132" s="38">
        <v>157.96</v>
      </c>
      <c r="G132" s="39">
        <f t="shared" si="3"/>
        <v>104885.44</v>
      </c>
      <c r="J132" s="14"/>
      <c r="M132" s="14"/>
    </row>
    <row r="133" spans="1:13" s="4" customFormat="1" ht="15.75" x14ac:dyDescent="0.25">
      <c r="A133" s="7"/>
      <c r="B133" s="7" t="s">
        <v>8</v>
      </c>
      <c r="C133" s="34"/>
      <c r="D133" s="34"/>
      <c r="E133" s="13"/>
      <c r="F133" s="7"/>
      <c r="G133" s="8">
        <f>SUM(G9:G34,G36:G69,G71:G105,G107:G132)</f>
        <v>4038527.62</v>
      </c>
      <c r="H133" s="3"/>
    </row>
    <row r="134" spans="1:13" ht="15.75" x14ac:dyDescent="0.25">
      <c r="A134" s="9"/>
      <c r="B134" s="9"/>
      <c r="C134" s="28"/>
      <c r="D134" s="28"/>
      <c r="E134" s="28"/>
      <c r="F134" s="9"/>
      <c r="G134" s="9"/>
    </row>
    <row r="136" spans="1:13" x14ac:dyDescent="0.2">
      <c r="B136" s="5" t="s">
        <v>9</v>
      </c>
    </row>
    <row r="137" spans="1:13" x14ac:dyDescent="0.2">
      <c r="B137" s="5" t="s">
        <v>16</v>
      </c>
    </row>
    <row r="138" spans="1:13" x14ac:dyDescent="0.2">
      <c r="B138" s="5" t="s">
        <v>17</v>
      </c>
    </row>
    <row r="1048575" spans="6:6" x14ac:dyDescent="0.2">
      <c r="F1048575" s="16"/>
    </row>
  </sheetData>
  <mergeCells count="11">
    <mergeCell ref="A8:G8"/>
    <mergeCell ref="A35:G35"/>
    <mergeCell ref="A70:G70"/>
    <mergeCell ref="A106:G106"/>
    <mergeCell ref="A5:A6"/>
    <mergeCell ref="B5:B6"/>
    <mergeCell ref="C5:C6"/>
    <mergeCell ref="D5:D6"/>
    <mergeCell ref="E5:E6"/>
    <mergeCell ref="F5:G5"/>
    <mergeCell ref="A3:G3"/>
  </mergeCells>
  <dataValidations count="1">
    <dataValidation type="list" allowBlank="1" showInputMessage="1" showErrorMessage="1" sqref="D33:D34">
      <formula1>"баллон,бут.,г,кв.м,кг,комплект,куб.м,л,лист,м,набор,пара,пачка,пог.м,рулон,т,тыс.куб.м,упаковка,шт."</formula1>
    </dataValidation>
  </dataValidations>
  <pageMargins left="0.39370078740157483" right="0.39370078740157483" top="0.59055118110236227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Геркис Людмила Видмантасовна</cp:lastModifiedBy>
  <cp:lastPrinted>2017-10-30T05:09:56Z</cp:lastPrinted>
  <dcterms:created xsi:type="dcterms:W3CDTF">2017-01-19T12:15:38Z</dcterms:created>
  <dcterms:modified xsi:type="dcterms:W3CDTF">2017-10-30T05:10:33Z</dcterms:modified>
</cp:coreProperties>
</file>